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'2021-2022'!$13:$13</definedName>
    <definedName name="_xlnm.Print_Area" localSheetId="0">'2021-2022'!$A$1:$D$42</definedName>
  </definedNames>
  <calcPr calcId="145621"/>
</workbook>
</file>

<file path=xl/calcChain.xml><?xml version="1.0" encoding="utf-8"?>
<calcChain xmlns="http://schemas.openxmlformats.org/spreadsheetml/2006/main">
  <c r="C27" i="2" l="1"/>
  <c r="D29" i="2" l="1"/>
  <c r="D27" i="2"/>
  <c r="C29" i="2"/>
  <c r="C16" i="2" l="1"/>
  <c r="D16" i="2"/>
  <c r="D38" i="2" l="1"/>
  <c r="D37" i="2" s="1"/>
  <c r="D36" i="2" s="1"/>
  <c r="D34" i="2"/>
  <c r="D33" i="2" s="1"/>
  <c r="D32" i="2" s="1"/>
  <c r="D23" i="2"/>
  <c r="D21" i="2"/>
  <c r="D18" i="2"/>
  <c r="D15" i="2" s="1"/>
  <c r="C38" i="2"/>
  <c r="C37" i="2" s="1"/>
  <c r="C36" i="2" s="1"/>
  <c r="C34" i="2"/>
  <c r="C33" i="2" s="1"/>
  <c r="C32" i="2" s="1"/>
  <c r="C23" i="2"/>
  <c r="C21" i="2"/>
  <c r="C18" i="2"/>
  <c r="C15" i="2" s="1"/>
  <c r="D20" i="2" l="1"/>
  <c r="C20" i="2"/>
  <c r="C26" i="2"/>
  <c r="C25" i="2" s="1"/>
  <c r="D31" i="2"/>
  <c r="D26" i="2"/>
  <c r="D25" i="2" s="1"/>
  <c r="C31" i="2"/>
  <c r="C14" i="2" l="1"/>
  <c r="C40" i="2" s="1"/>
  <c r="D14" i="2"/>
  <c r="D40" i="2" s="1"/>
</calcChain>
</file>

<file path=xl/sharedStrings.xml><?xml version="1.0" encoding="utf-8"?>
<sst xmlns="http://schemas.openxmlformats.org/spreadsheetml/2006/main" count="67" uniqueCount="67">
  <si>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</si>
  <si>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</si>
  <si>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</si>
  <si>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</si>
  <si>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</si>
  <si>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</si>
  <si>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</si>
  <si>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</si>
  <si>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</si>
  <si>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</si>
  <si>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</si>
  <si>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</si>
  <si>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</si>
  <si>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</si>
  <si>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</si>
  <si>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</si>
  <si>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</si>
  <si>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</si>
  <si>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</si>
  <si>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</si>
  <si>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</si>
  <si>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</si>
  <si>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</si>
  <si>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</si>
  <si>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</si>
  <si>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</si>
  <si>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</si>
  <si>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</si>
  <si>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финансирования дефицита бюджета города Новосибирска на 2022 и 2023 годы</t>
  </si>
  <si>
    <t>2023 год</t>
  </si>
  <si>
    <t xml:space="preserve">                 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</si>
  <si>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</si>
  <si>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</si>
  <si>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</si>
  <si>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</si>
  <si>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</si>
  <si>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</si>
  <si>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</si>
  <si>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</si>
  <si>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</si>
  <si>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</si>
  <si>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</si>
  <si>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</si>
  <si>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</si>
  <si>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</si>
  <si>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</si>
  <si>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</si>
  <si>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</si>
  <si>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</si>
  <si>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</si>
  <si>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</si>
  <si>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</si>
  <si>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</si>
  <si>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</si>
  <si>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</si>
  <si>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</si>
  <si>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</si>
  <si>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10</t>
  </si>
  <si>
    <t>к решению Совета депутатов</t>
  </si>
  <si>
    <t>города Новосибирска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</si>
  <si>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</si>
  <si>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</si>
  <si>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</si>
  <si>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</si>
  <si>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                                                                                           города Новосибирска</t>
  </si>
  <si>
    <t xml:space="preserve">                                                                                            от ____________ № _______</t>
  </si>
  <si>
    <t>от 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</si>
</sst>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;[Red]#,##0.00_р_."/>
  </numFmts>
  <fonts count="1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4" fillId="2" borderId="0" xfId="0" applyFont="1" applyFill="1" applyAlignment="1">
      <alignment vertical="top"/>
    </xf>
    <xf numFmtId="49" fontId="15" fillId="2" borderId="0" xfId="0" applyNumberFormat="1" applyFont="1" applyFill="1" applyAlignment="1">
      <alignment vertical="top" wrapText="1"/>
    </xf>
    <xf numFmtId="0" fontId="17" fillId="2" borderId="0" xfId="0" applyFont="1" applyFill="1" applyAlignment="1">
      <alignment vertical="top"/>
    </xf>
    <xf numFmtId="0" fontId="18" fillId="2" borderId="0" xfId="0" applyFont="1" applyFill="1" applyAlignment="1">
      <alignment vertical="top"/>
    </xf>
    <xf numFmtId="0" fontId="3" fillId="0" borderId="0" xfId="1" applyFont="1" applyAlignment="1">
      <alignment vertical="top"/>
    </xf>
    <xf numFmtId="0" fontId="0" fillId="0" borderId="0" xfId="0" applyAlignment="1">
      <alignment vertical="top"/>
    </xf>
    <xf numFmtId="0" fontId="5" fillId="0" borderId="0" xfId="1" applyFont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2" fillId="0" borderId="0" xfId="1" applyFont="1" applyAlignment="1">
      <alignment horizontal="center" vertical="top"/>
    </xf>
    <xf numFmtId="49" fontId="15" fillId="2" borderId="0" xfId="0" applyNumberFormat="1" applyFont="1" applyFill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workbookViewId="0">
      <selection activeCell="D1" sqref="D1"/>
    </sheetView>
  </sheetViews>
  <sheetFormatPr defaultRowHeight="15.75" x14ac:dyDescent="0.25"/>
  <cols>
    <col min="1" max="1" width="32.625" style="42" customWidth="1"/>
    <col min="2" max="2" width="37.625" style="42" customWidth="1"/>
    <col min="3" max="3" width="15.875" style="42" bestFit="1" customWidth="1"/>
    <col min="4" max="4" width="15.625" style="42" customWidth="1"/>
    <col min="5" max="16384" width="9" style="42"/>
  </cols>
  <sheetData>
    <row r="1" spans="1:21" s="36" customFormat="1" ht="26.25" x14ac:dyDescent="0.25">
      <c r="A1" s="32"/>
      <c r="B1" s="32"/>
      <c r="C1" s="33"/>
      <c r="D1" s="34"/>
      <c r="E1" s="30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s="40" customFormat="1" ht="20.100000000000001" customHeight="1" x14ac:dyDescent="0.25">
      <c r="A2" s="37"/>
      <c r="B2" s="38"/>
      <c r="C2" s="54" t="s">
        <v>57</v>
      </c>
      <c r="D2" s="54"/>
      <c r="E2" s="31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40" customFormat="1" ht="20.100000000000001" customHeight="1" x14ac:dyDescent="0.25">
      <c r="A3" s="37"/>
      <c r="B3" s="38"/>
      <c r="C3" s="54" t="s">
        <v>58</v>
      </c>
      <c r="D3" s="54"/>
      <c r="E3" s="31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s="40" customFormat="1" ht="20.100000000000001" customHeight="1" x14ac:dyDescent="0.25">
      <c r="A4" s="37"/>
      <c r="B4" s="38" t="s">
        <v>64</v>
      </c>
      <c r="C4" s="54" t="s">
        <v>59</v>
      </c>
      <c r="D4" s="54"/>
      <c r="E4" s="31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s="40" customFormat="1" ht="20.100000000000001" customHeight="1" x14ac:dyDescent="0.25">
      <c r="A5" s="37"/>
      <c r="B5" s="38" t="s">
        <v>65</v>
      </c>
      <c r="C5" s="54" t="s">
        <v>66</v>
      </c>
      <c r="D5" s="54"/>
      <c r="E5" s="31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ht="18.75" x14ac:dyDescent="0.25">
      <c r="A6" s="41"/>
      <c r="B6" s="41"/>
      <c r="C6" s="41"/>
    </row>
    <row r="7" spans="1:21" ht="18.75" x14ac:dyDescent="0.25">
      <c r="A7" s="41"/>
      <c r="B7" s="41"/>
      <c r="C7" s="41"/>
    </row>
    <row r="8" spans="1:21" ht="18.75" x14ac:dyDescent="0.25">
      <c r="A8" s="53" t="s">
        <v>0</v>
      </c>
      <c r="B8" s="53"/>
      <c r="C8" s="53"/>
      <c r="D8" s="53"/>
    </row>
    <row r="9" spans="1:21" ht="18.75" x14ac:dyDescent="0.25">
      <c r="A9" s="53" t="s">
        <v>28</v>
      </c>
      <c r="B9" s="53"/>
      <c r="C9" s="53"/>
      <c r="D9" s="53"/>
    </row>
    <row r="10" spans="1:21" x14ac:dyDescent="0.25">
      <c r="A10" s="43"/>
      <c r="B10" s="43"/>
      <c r="C10" s="43"/>
    </row>
    <row r="11" spans="1:21" ht="25.5" customHeight="1" x14ac:dyDescent="0.25">
      <c r="A11" s="55" t="s">
        <v>1</v>
      </c>
      <c r="B11" s="55" t="s">
        <v>2</v>
      </c>
      <c r="C11" s="51" t="s">
        <v>3</v>
      </c>
      <c r="D11" s="52"/>
    </row>
    <row r="12" spans="1:21" ht="31.5" customHeight="1" x14ac:dyDescent="0.25">
      <c r="A12" s="56"/>
      <c r="B12" s="56"/>
      <c r="C12" s="29" t="s">
        <v>23</v>
      </c>
      <c r="D12" s="29" t="s">
        <v>29</v>
      </c>
    </row>
    <row r="13" spans="1:21" ht="18.75" x14ac:dyDescent="0.25">
      <c r="A13" s="29">
        <v>1</v>
      </c>
      <c r="B13" s="29">
        <v>2</v>
      </c>
      <c r="C13" s="29">
        <v>3</v>
      </c>
      <c r="D13" s="44">
        <v>4</v>
      </c>
    </row>
    <row r="14" spans="1:21" ht="56.25" customHeight="1" x14ac:dyDescent="0.25">
      <c r="A14" s="1" t="s">
        <v>31</v>
      </c>
      <c r="B14" s="9" t="s">
        <v>4</v>
      </c>
      <c r="C14" s="26">
        <f>C15+C20+C25+C31</f>
        <v>800000</v>
      </c>
      <c r="D14" s="26">
        <f>D15+D20+D25+D31</f>
        <v>700000</v>
      </c>
    </row>
    <row r="15" spans="1:21" ht="112.5" customHeight="1" x14ac:dyDescent="0.25">
      <c r="A15" s="1" t="s">
        <v>32</v>
      </c>
      <c r="B15" s="9" t="s">
        <v>5</v>
      </c>
      <c r="C15" s="26">
        <f>C16+C18</f>
        <v>700000</v>
      </c>
      <c r="D15" s="26">
        <f>D16+D18</f>
        <v>1550000</v>
      </c>
    </row>
    <row r="16" spans="1:21" ht="93.75" x14ac:dyDescent="0.25">
      <c r="A16" s="2" t="s">
        <v>33</v>
      </c>
      <c r="B16" s="3" t="s">
        <v>6</v>
      </c>
      <c r="C16" s="27">
        <f>C17</f>
        <v>3000000</v>
      </c>
      <c r="D16" s="27">
        <f>D17</f>
        <v>3000000</v>
      </c>
    </row>
    <row r="17" spans="1:4" ht="94.5" customHeight="1" x14ac:dyDescent="0.25">
      <c r="A17" s="4" t="s">
        <v>34</v>
      </c>
      <c r="B17" s="7" t="s">
        <v>7</v>
      </c>
      <c r="C17" s="28">
        <v>3000000</v>
      </c>
      <c r="D17" s="28">
        <v>3000000</v>
      </c>
    </row>
    <row r="18" spans="1:4" ht="93.75" customHeight="1" x14ac:dyDescent="0.25">
      <c r="A18" s="5" t="s">
        <v>35</v>
      </c>
      <c r="B18" s="3" t="s">
        <v>8</v>
      </c>
      <c r="C18" s="27">
        <f>C19</f>
        <v>-2300000</v>
      </c>
      <c r="D18" s="27">
        <f>D19</f>
        <v>-1450000</v>
      </c>
    </row>
    <row r="19" spans="1:4" ht="93.75" x14ac:dyDescent="0.25">
      <c r="A19" s="6" t="s">
        <v>36</v>
      </c>
      <c r="B19" s="7" t="s">
        <v>9</v>
      </c>
      <c r="C19" s="28">
        <v>-2300000</v>
      </c>
      <c r="D19" s="28">
        <v>-1450000</v>
      </c>
    </row>
    <row r="20" spans="1:4" ht="55.5" customHeight="1" x14ac:dyDescent="0.25">
      <c r="A20" s="8" t="s">
        <v>37</v>
      </c>
      <c r="B20" s="9" t="s">
        <v>10</v>
      </c>
      <c r="C20" s="21">
        <f>C21+C23</f>
        <v>100000</v>
      </c>
      <c r="D20" s="21">
        <f>D21+D23</f>
        <v>-850000</v>
      </c>
    </row>
    <row r="21" spans="1:4" ht="56.25" customHeight="1" x14ac:dyDescent="0.25">
      <c r="A21" s="5" t="s">
        <v>38</v>
      </c>
      <c r="B21" s="3" t="s">
        <v>60</v>
      </c>
      <c r="C21" s="22">
        <f>C22</f>
        <v>30100000</v>
      </c>
      <c r="D21" s="22">
        <f>D22</f>
        <v>32850000</v>
      </c>
    </row>
    <row r="22" spans="1:4" ht="76.5" customHeight="1" x14ac:dyDescent="0.25">
      <c r="A22" s="6" t="s">
        <v>39</v>
      </c>
      <c r="B22" s="7" t="s">
        <v>61</v>
      </c>
      <c r="C22" s="11">
        <v>30100000</v>
      </c>
      <c r="D22" s="11">
        <v>32850000</v>
      </c>
    </row>
    <row r="23" spans="1:4" ht="75" customHeight="1" x14ac:dyDescent="0.25">
      <c r="A23" s="5" t="s">
        <v>40</v>
      </c>
      <c r="B23" s="3" t="s">
        <v>11</v>
      </c>
      <c r="C23" s="22">
        <f>C24</f>
        <v>-30000000</v>
      </c>
      <c r="D23" s="22">
        <f>D24</f>
        <v>-33700000</v>
      </c>
    </row>
    <row r="24" spans="1:4" ht="75.75" customHeight="1" x14ac:dyDescent="0.25">
      <c r="A24" s="6" t="s">
        <v>41</v>
      </c>
      <c r="B24" s="7" t="s">
        <v>12</v>
      </c>
      <c r="C24" s="11">
        <v>-30000000</v>
      </c>
      <c r="D24" s="11">
        <v>-33700000</v>
      </c>
    </row>
    <row r="25" spans="1:4" ht="77.25" customHeight="1" x14ac:dyDescent="0.25">
      <c r="A25" s="8" t="s">
        <v>42</v>
      </c>
      <c r="B25" s="9" t="s">
        <v>24</v>
      </c>
      <c r="C25" s="23">
        <f>C26</f>
        <v>0</v>
      </c>
      <c r="D25" s="23">
        <f>D26</f>
        <v>0</v>
      </c>
    </row>
    <row r="26" spans="1:4" ht="75.75" customHeight="1" x14ac:dyDescent="0.25">
      <c r="A26" s="5" t="s">
        <v>43</v>
      </c>
      <c r="B26" s="19" t="s">
        <v>25</v>
      </c>
      <c r="C26" s="24">
        <f>C27+C29</f>
        <v>0</v>
      </c>
      <c r="D26" s="24">
        <f>D27+D29</f>
        <v>0</v>
      </c>
    </row>
    <row r="27" spans="1:4" ht="75" x14ac:dyDescent="0.25">
      <c r="A27" s="45" t="s">
        <v>44</v>
      </c>
      <c r="B27" s="46" t="s">
        <v>62</v>
      </c>
      <c r="C27" s="24">
        <f>C28</f>
        <v>2272227.7000000002</v>
      </c>
      <c r="D27" s="24">
        <f>D28</f>
        <v>2347894.2999999998</v>
      </c>
    </row>
    <row r="28" spans="1:4" ht="95.25" customHeight="1" x14ac:dyDescent="0.25">
      <c r="A28" s="47" t="s">
        <v>45</v>
      </c>
      <c r="B28" s="48" t="s">
        <v>63</v>
      </c>
      <c r="C28" s="20">
        <v>2272227.7000000002</v>
      </c>
      <c r="D28" s="20">
        <v>2347894.2999999998</v>
      </c>
    </row>
    <row r="29" spans="1:4" ht="94.5" customHeight="1" x14ac:dyDescent="0.25">
      <c r="A29" s="5" t="s">
        <v>46</v>
      </c>
      <c r="B29" s="3" t="s">
        <v>26</v>
      </c>
      <c r="C29" s="22">
        <f>C30</f>
        <v>-2272227.7000000002</v>
      </c>
      <c r="D29" s="22">
        <f>D30</f>
        <v>-2347894.2999999998</v>
      </c>
    </row>
    <row r="30" spans="1:4" ht="87.75" customHeight="1" x14ac:dyDescent="0.25">
      <c r="A30" s="12" t="s">
        <v>47</v>
      </c>
      <c r="B30" s="13" t="s">
        <v>27</v>
      </c>
      <c r="C30" s="11">
        <v>-2272227.7000000002</v>
      </c>
      <c r="D30" s="14">
        <v>-2347894.2999999998</v>
      </c>
    </row>
    <row r="31" spans="1:4" ht="55.5" customHeight="1" x14ac:dyDescent="0.25">
      <c r="A31" s="8" t="s">
        <v>48</v>
      </c>
      <c r="B31" s="9" t="s">
        <v>13</v>
      </c>
      <c r="C31" s="21">
        <f>C32+C36</f>
        <v>0</v>
      </c>
      <c r="D31" s="21">
        <f>D32+D36</f>
        <v>0</v>
      </c>
    </row>
    <row r="32" spans="1:4" ht="35.25" customHeight="1" x14ac:dyDescent="0.25">
      <c r="A32" s="8" t="s">
        <v>49</v>
      </c>
      <c r="B32" s="9" t="s">
        <v>14</v>
      </c>
      <c r="C32" s="21">
        <f t="shared" ref="C32:D34" si="0">C33</f>
        <v>-85079076.599999994</v>
      </c>
      <c r="D32" s="21">
        <f t="shared" si="0"/>
        <v>-87198733.400000006</v>
      </c>
    </row>
    <row r="33" spans="1:4" ht="41.25" customHeight="1" x14ac:dyDescent="0.25">
      <c r="A33" s="5" t="s">
        <v>50</v>
      </c>
      <c r="B33" s="3" t="s">
        <v>15</v>
      </c>
      <c r="C33" s="22">
        <f t="shared" si="0"/>
        <v>-85079076.599999994</v>
      </c>
      <c r="D33" s="22">
        <f t="shared" si="0"/>
        <v>-87198733.400000006</v>
      </c>
    </row>
    <row r="34" spans="1:4" ht="37.5" x14ac:dyDescent="0.25">
      <c r="A34" s="6" t="s">
        <v>51</v>
      </c>
      <c r="B34" s="7" t="s">
        <v>16</v>
      </c>
      <c r="C34" s="25">
        <f t="shared" si="0"/>
        <v>-85079076.599999994</v>
      </c>
      <c r="D34" s="25">
        <f t="shared" si="0"/>
        <v>-87198733.400000006</v>
      </c>
    </row>
    <row r="35" spans="1:4" ht="54" customHeight="1" x14ac:dyDescent="0.25">
      <c r="A35" s="12" t="s">
        <v>52</v>
      </c>
      <c r="B35" s="13" t="s">
        <v>17</v>
      </c>
      <c r="C35" s="14">
        <v>-85079076.599999994</v>
      </c>
      <c r="D35" s="14">
        <v>-87198733.400000006</v>
      </c>
    </row>
    <row r="36" spans="1:4" ht="36.75" customHeight="1" x14ac:dyDescent="0.25">
      <c r="A36" s="8" t="s">
        <v>53</v>
      </c>
      <c r="B36" s="9" t="s">
        <v>18</v>
      </c>
      <c r="C36" s="21">
        <f t="shared" ref="C36:D38" si="1">C37</f>
        <v>85079076.599999994</v>
      </c>
      <c r="D36" s="21">
        <f t="shared" si="1"/>
        <v>87198733.400000006</v>
      </c>
    </row>
    <row r="37" spans="1:4" ht="37.5" x14ac:dyDescent="0.25">
      <c r="A37" s="5" t="s">
        <v>54</v>
      </c>
      <c r="B37" s="3" t="s">
        <v>19</v>
      </c>
      <c r="C37" s="22">
        <f t="shared" si="1"/>
        <v>85079076.599999994</v>
      </c>
      <c r="D37" s="22">
        <f t="shared" si="1"/>
        <v>87198733.400000006</v>
      </c>
    </row>
    <row r="38" spans="1:4" ht="37.5" x14ac:dyDescent="0.25">
      <c r="A38" s="6" t="s">
        <v>55</v>
      </c>
      <c r="B38" s="7" t="s">
        <v>20</v>
      </c>
      <c r="C38" s="25">
        <f t="shared" si="1"/>
        <v>85079076.599999994</v>
      </c>
      <c r="D38" s="25">
        <f t="shared" si="1"/>
        <v>87198733.400000006</v>
      </c>
    </row>
    <row r="39" spans="1:4" ht="53.25" customHeight="1" x14ac:dyDescent="0.25">
      <c r="A39" s="12" t="s">
        <v>56</v>
      </c>
      <c r="B39" s="13" t="s">
        <v>21</v>
      </c>
      <c r="C39" s="14">
        <v>85079076.599999994</v>
      </c>
      <c r="D39" s="14">
        <v>87198733.400000006</v>
      </c>
    </row>
    <row r="40" spans="1:4" ht="18.75" x14ac:dyDescent="0.25">
      <c r="A40" s="49" t="s">
        <v>22</v>
      </c>
      <c r="B40" s="50"/>
      <c r="C40" s="10">
        <f>C14</f>
        <v>800000</v>
      </c>
      <c r="D40" s="10">
        <f>D14</f>
        <v>700000</v>
      </c>
    </row>
    <row r="41" spans="1:4" ht="14.25" customHeight="1" x14ac:dyDescent="0.25">
      <c r="A41" s="15"/>
      <c r="B41" s="16"/>
      <c r="C41" s="16"/>
    </row>
    <row r="42" spans="1:4" ht="18.75" x14ac:dyDescent="0.25">
      <c r="A42" s="17"/>
      <c r="B42" s="18" t="s">
        <v>30</v>
      </c>
      <c r="C42" s="18"/>
    </row>
  </sheetData>
  <mergeCells count="10">
    <mergeCell ref="A40:B40"/>
    <mergeCell ref="C11:D11"/>
    <mergeCell ref="A8:D8"/>
    <mergeCell ref="A9:D9"/>
    <mergeCell ref="C2:D2"/>
    <mergeCell ref="C3:D3"/>
    <mergeCell ref="C4:D4"/>
    <mergeCell ref="C5:D5"/>
    <mergeCell ref="A11:A12"/>
    <mergeCell ref="B11:B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6KDV5W64NSFS-851842435-810</_dlc_DocId>
    <_dlc_DocIdUrl xmlns="746016b1-ecc9-410e-95eb-a13f7eb3881b">
      <Url>http://port.admnsk.ru/sites/main/sovet/_layouts/DocIdRedir.aspx?ID=6KDV5W64NSFS-851842435-810</Url>
      <Description>6KDV5W64NSFS-851842435-810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ED6E64-5A15-4A76-B15D-B9C76EACD626}"/>
</file>

<file path=customXml/itemProps2.xml><?xml version="1.0" encoding="utf-8"?>
<ds:datastoreItem xmlns:ds="http://schemas.openxmlformats.org/officeDocument/2006/customXml" ds:itemID="{FEB2AAE3-B43D-45FC-A275-2DA6CB0D4E36}"/>
</file>

<file path=customXml/itemProps3.xml><?xml version="1.0" encoding="utf-8"?>
<ds:datastoreItem xmlns:ds="http://schemas.openxmlformats.org/officeDocument/2006/customXml" ds:itemID="{6B1D8078-1FE3-4C47-BC32-370C365FCCDC}"/>
</file>

<file path=customXml/itemProps4.xml><?xml version="1.0" encoding="utf-8"?>
<ds:datastoreItem xmlns:ds="http://schemas.openxmlformats.org/officeDocument/2006/customXml" ds:itemID="{40D05768-8C76-4A56-9805-84852DD95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2021-2022</vt:lpstr>
      <vt:lpstr>Лист3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2020-12-12T02:44:01Z</cp:lastPrinted>
  <dcterms:created xsi:type="dcterms:W3CDTF">2015-10-23T08:30:23Z</dcterms:created>
  <dcterms:modified xsi:type="dcterms:W3CDTF">2020-12-17T09:02:37Z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8dfd2276-d5cf-4d36-908d-8d0e234adbe7</vt:lpwstr>
  </property>
</Properties>
</file>